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Arkusz1" sheetId="7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7" l="1"/>
  <c r="D13" i="7"/>
  <c r="D20" i="7" s="1"/>
  <c r="C13" i="7"/>
  <c r="C20" i="7" s="1"/>
  <c r="C14" i="7" l="1"/>
  <c r="C19" i="7" s="1"/>
  <c r="C22" i="7" l="1"/>
</calcChain>
</file>

<file path=xl/sharedStrings.xml><?xml version="1.0" encoding="utf-8"?>
<sst xmlns="http://schemas.openxmlformats.org/spreadsheetml/2006/main" count="20" uniqueCount="20">
  <si>
    <t>ilość</t>
  </si>
  <si>
    <t>wartość</t>
  </si>
  <si>
    <t>l.p.</t>
  </si>
  <si>
    <t>Automaty stacjonarne -  okresowe</t>
  </si>
  <si>
    <t>Terminale  w kioskach - okresowe</t>
  </si>
  <si>
    <t>Sklep www - okresowe</t>
  </si>
  <si>
    <t>obce aplikacje mobilne - jednoprzejazdowe i czasowe)</t>
  </si>
  <si>
    <t>Automaty stacjonarne - jednoprzejazdowe i czasowe</t>
  </si>
  <si>
    <t>Automaty mobilne   - jednoprzejazdowe i czasowe</t>
  </si>
  <si>
    <t xml:space="preserve">terminale/automaty -  jednoprzejazdowe i czasowe (elektroniczne) </t>
  </si>
  <si>
    <t>Kierowcy  jednoprzejazdowe i czasowe</t>
  </si>
  <si>
    <t>Razem jednoprzejazdowe i czasowe</t>
  </si>
  <si>
    <t>Razem okresowe</t>
  </si>
  <si>
    <t>(1-9)</t>
  </si>
  <si>
    <t>SPRZEDAŻ ŁACZNIE</t>
  </si>
  <si>
    <t xml:space="preserve"> struktura sprzedaży biletów wg kanałów dystrybucji za 2019r.</t>
  </si>
  <si>
    <t>Punkty Sprzedaży Biletów ZTM  -  jednoprzejazdowee i czasowe</t>
  </si>
  <si>
    <t xml:space="preserve">Sprzedaż biletów w podziale na kanały dystrybucji </t>
  </si>
  <si>
    <t>Załącznik nr 1 do Opisu przedmiotu zamówienia</t>
  </si>
  <si>
    <t>SPRZEDAŻ BILETÓW W/G KANAŁÓW DYSTRYBUCJI ZA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</si>
</sst>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zł&quot;;[Red]\-#,##0.00\ &quot;zł&quot;"/>
  </numFmts>
  <fonts count="9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9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22">
    <xf numFmtId="0" fontId="0" fillId="0" borderId="0" xfId="0"/>
    <xf numFmtId="8" fontId="0" fillId="0" borderId="0" xfId="0" applyNumberFormat="1"/>
    <xf numFmtId="9" fontId="0" fillId="0" borderId="0" xfId="1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3" fontId="6" fillId="2" borderId="1" xfId="0" applyNumberFormat="1" applyFont="1" applyFill="1" applyBorder="1" applyAlignment="1">
      <alignment vertical="center"/>
    </xf>
    <xf numFmtId="8" fontId="7" fillId="0" borderId="1" xfId="0" applyNumberFormat="1" applyFont="1" applyBorder="1"/>
    <xf numFmtId="8" fontId="7" fillId="0" borderId="1" xfId="0" applyNumberFormat="1" applyFont="1" applyFill="1" applyBorder="1"/>
    <xf numFmtId="8" fontId="6" fillId="0" borderId="1" xfId="0" applyNumberFormat="1" applyFont="1" applyFill="1" applyBorder="1"/>
    <xf numFmtId="3" fontId="5" fillId="2" borderId="1" xfId="0" applyNumberFormat="1" applyFont="1" applyFill="1" applyBorder="1"/>
    <xf numFmtId="8" fontId="8" fillId="0" borderId="1" xfId="0" applyNumberFormat="1" applyFont="1" applyFill="1" applyBorder="1"/>
    <xf numFmtId="3" fontId="0" fillId="0" borderId="0" xfId="0" applyNumberFormat="1"/>
    <xf numFmtId="0" fontId="4" fillId="0" borderId="2" xfId="0" applyFont="1" applyBorder="1" applyAlignment="1">
      <alignment horizontal="center" vertical="center"/>
    </xf>
    <xf numFmtId="3" fontId="6" fillId="2" borderId="2" xfId="0" applyNumberFormat="1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3" fontId="6" fillId="2" borderId="3" xfId="0" applyNumberFormat="1" applyFont="1" applyFill="1" applyBorder="1" applyAlignment="1">
      <alignment vertical="center"/>
    </xf>
    <xf numFmtId="8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</cellXfs>
  <cellStyles count="3">
    <cellStyle name="Normalny" xfId="0" builtinId="0"/>
    <cellStyle name="Normalny 50" xfId="2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="114" zoomScaleNormal="114" workbookViewId="0">
      <selection activeCell="B6" sqref="B6"/>
    </sheetView>
  </sheetViews>
  <sheetFormatPr defaultRowHeight="14.25"/>
  <cols>
    <col min="1" max="1" width="4.75" bestFit="1" customWidth="1"/>
    <col min="2" max="2" width="47.875" customWidth="1"/>
    <col min="3" max="3" width="10.25" bestFit="1" customWidth="1"/>
    <col min="4" max="4" width="14.875" bestFit="1" customWidth="1"/>
  </cols>
  <sheetData>
    <row r="1" spans="1:5">
      <c r="D1" s="19" t="s">
        <v>18</v>
      </c>
    </row>
    <row r="2" spans="1:5">
      <c r="D2" s="19" t="s">
        <v>15</v>
      </c>
    </row>
    <row r="3" spans="1:5">
      <c r="D3" s="19"/>
    </row>
    <row r="5" spans="1:5" ht="15">
      <c r="B5" s="20" t="s">
        <v>19</v>
      </c>
      <c r="C5" s="20"/>
      <c r="D5" s="20"/>
    </row>
    <row r="8" spans="1:5">
      <c r="A8" s="3" t="s">
        <v>2</v>
      </c>
      <c r="B8" s="4" t="s">
        <v>17</v>
      </c>
      <c r="C8" s="5" t="s">
        <v>0</v>
      </c>
      <c r="D8" s="18" t="s">
        <v>1</v>
      </c>
    </row>
    <row r="9" spans="1:5">
      <c r="A9" s="3">
        <v>1</v>
      </c>
      <c r="B9" s="6" t="s">
        <v>3</v>
      </c>
      <c r="C9" s="7">
        <v>70479</v>
      </c>
      <c r="D9" s="8">
        <v>6378027</v>
      </c>
    </row>
    <row r="10" spans="1:5">
      <c r="A10" s="3">
        <v>2</v>
      </c>
      <c r="B10" s="6" t="s">
        <v>7</v>
      </c>
      <c r="C10" s="7">
        <v>2116238</v>
      </c>
      <c r="D10" s="9">
        <v>5570128.5999999996</v>
      </c>
    </row>
    <row r="11" spans="1:5">
      <c r="A11" s="3">
        <v>3</v>
      </c>
      <c r="B11" s="6" t="s">
        <v>8</v>
      </c>
      <c r="C11" s="7">
        <v>3005290</v>
      </c>
      <c r="D11" s="10">
        <v>7234744.2000000002</v>
      </c>
    </row>
    <row r="12" spans="1:5">
      <c r="A12" s="3">
        <v>4</v>
      </c>
      <c r="B12" s="6" t="s">
        <v>5</v>
      </c>
      <c r="C12" s="7">
        <v>4044</v>
      </c>
      <c r="D12" s="10">
        <v>442447</v>
      </c>
      <c r="E12" s="1"/>
    </row>
    <row r="13" spans="1:5">
      <c r="A13" s="3">
        <v>5</v>
      </c>
      <c r="B13" s="6" t="s">
        <v>4</v>
      </c>
      <c r="C13" s="7">
        <f>262423+57160</f>
        <v>319583</v>
      </c>
      <c r="D13" s="10">
        <f>22546207.5+6617725.5</f>
        <v>29163933</v>
      </c>
    </row>
    <row r="14" spans="1:5">
      <c r="A14" s="3">
        <v>6</v>
      </c>
      <c r="B14" s="6" t="s">
        <v>16</v>
      </c>
      <c r="C14" s="7">
        <f>8688313-876157</f>
        <v>7812156</v>
      </c>
      <c r="D14" s="9">
        <v>21096980.900000002</v>
      </c>
    </row>
    <row r="15" spans="1:5">
      <c r="A15" s="3">
        <v>7</v>
      </c>
      <c r="B15" s="6" t="s">
        <v>9</v>
      </c>
      <c r="C15" s="7">
        <v>7260</v>
      </c>
      <c r="D15" s="10">
        <v>21904.6</v>
      </c>
    </row>
    <row r="16" spans="1:5">
      <c r="A16" s="3">
        <v>8</v>
      </c>
      <c r="B16" s="6" t="s">
        <v>6</v>
      </c>
      <c r="C16" s="7">
        <v>1689416</v>
      </c>
      <c r="D16" s="10">
        <v>4142471.0000000005</v>
      </c>
    </row>
    <row r="17" spans="1:5">
      <c r="A17" s="3">
        <v>9</v>
      </c>
      <c r="B17" s="6" t="s">
        <v>10</v>
      </c>
      <c r="C17" s="7">
        <v>876157</v>
      </c>
      <c r="D17" s="10">
        <v>1653092</v>
      </c>
    </row>
    <row r="18" spans="1:5">
      <c r="A18" s="21"/>
      <c r="B18" s="21"/>
      <c r="C18" s="21"/>
      <c r="D18" s="21"/>
    </row>
    <row r="19" spans="1:5">
      <c r="A19" s="14">
        <v>10</v>
      </c>
      <c r="B19" s="4" t="s">
        <v>11</v>
      </c>
      <c r="C19" s="15">
        <f>C10+C11+C14+C15+C16+C17</f>
        <v>15506517</v>
      </c>
      <c r="D19" s="15">
        <f>D10+D11+D14+D15+D16+D17</f>
        <v>39719321.300000004</v>
      </c>
    </row>
    <row r="20" spans="1:5">
      <c r="A20" s="16">
        <v>11</v>
      </c>
      <c r="B20" s="4" t="s">
        <v>12</v>
      </c>
      <c r="C20" s="17">
        <f>C9+C12+C13</f>
        <v>394106</v>
      </c>
      <c r="D20" s="17">
        <f>D9+D12+D13</f>
        <v>35984407</v>
      </c>
    </row>
    <row r="21" spans="1:5">
      <c r="A21" s="21"/>
      <c r="B21" s="21"/>
      <c r="C21" s="21"/>
      <c r="D21" s="21"/>
    </row>
    <row r="22" spans="1:5">
      <c r="A22" s="3" t="s">
        <v>13</v>
      </c>
      <c r="B22" s="4" t="s">
        <v>14</v>
      </c>
      <c r="C22" s="11">
        <f>SUM(C9:C17)</f>
        <v>15900623</v>
      </c>
      <c r="D22" s="12">
        <v>75703728.299999997</v>
      </c>
      <c r="E22" s="2"/>
    </row>
    <row r="24" spans="1:5">
      <c r="C24" s="13"/>
    </row>
    <row r="25" spans="1:5">
      <c r="D25" s="1"/>
    </row>
  </sheetData>
  <mergeCells count="3">
    <mergeCell ref="B5:D5"/>
    <mergeCell ref="A18:D18"/>
    <mergeCell ref="A21:D2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ksiwy</cp:lastModifiedBy>
  <cp:lastPrinted>2020-05-18T09:58:44Z</cp:lastPrinted>
  <dcterms:created xsi:type="dcterms:W3CDTF">2014-02-12T09:57:58Z</dcterms:created>
  <dcterms:modified xsi:type="dcterms:W3CDTF">2020-06-23T09:33:35Z</dcterms:modified>
</cp:coreProperties>
</file>